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hamematakan'!$A$1:$E$69</definedName>
    <definedName name="_xlnm.Print_Area" localSheetId="0">'Ekamutneri hamematakan'!$A$1:$E$54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6" i="27"/>
  <c r="C16"/>
  <c r="D59"/>
  <c r="C59"/>
  <c r="D6" i="26"/>
  <c r="C6"/>
  <c r="E16"/>
  <c r="E17"/>
  <c r="E18"/>
  <c r="E19"/>
  <c r="D24"/>
  <c r="E48" l="1"/>
  <c r="E49"/>
  <c r="E51" i="27" l="1"/>
  <c r="E47" i="26"/>
  <c r="E45"/>
  <c r="E68" i="27" l="1"/>
  <c r="E67"/>
  <c r="E66"/>
  <c r="D65"/>
  <c r="C65"/>
  <c r="E64"/>
  <c r="E63"/>
  <c r="E62"/>
  <c r="E61"/>
  <c r="D60"/>
  <c r="C60"/>
  <c r="E58"/>
  <c r="E57"/>
  <c r="E56"/>
  <c r="E55"/>
  <c r="E54"/>
  <c r="E53"/>
  <c r="D52"/>
  <c r="C52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D27"/>
  <c r="C27"/>
  <c r="E26"/>
  <c r="E25"/>
  <c r="E24"/>
  <c r="E23"/>
  <c r="E22"/>
  <c r="E21"/>
  <c r="E20"/>
  <c r="E19"/>
  <c r="E18"/>
  <c r="E15"/>
  <c r="E14"/>
  <c r="E13"/>
  <c r="E12"/>
  <c r="E11"/>
  <c r="E10"/>
  <c r="E9"/>
  <c r="E8"/>
  <c r="D7"/>
  <c r="C7"/>
  <c r="E6"/>
  <c r="E53" i="26"/>
  <c r="E52"/>
  <c r="E51"/>
  <c r="E50"/>
  <c r="E46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D15"/>
  <c r="C24"/>
  <c r="C15" s="1"/>
  <c r="E23"/>
  <c r="E22"/>
  <c r="E21"/>
  <c r="E20"/>
  <c r="E14"/>
  <c r="E13"/>
  <c r="E12"/>
  <c r="E11"/>
  <c r="E10"/>
  <c r="E9"/>
  <c r="E8"/>
  <c r="E7"/>
  <c r="D17" i="27" l="1"/>
  <c r="D54" i="26"/>
  <c r="C17" i="27"/>
  <c r="E15" i="26"/>
  <c r="E65" i="27"/>
  <c r="E27"/>
  <c r="E52"/>
  <c r="E60"/>
  <c r="C54" i="26"/>
  <c r="E24"/>
  <c r="E6"/>
  <c r="E7" i="27"/>
  <c r="D69" l="1"/>
  <c r="C69"/>
  <c r="E17"/>
  <c r="E54" i="26"/>
  <c r="E59" i="27"/>
  <c r="E69" l="1"/>
  <c r="E16"/>
</calcChain>
</file>

<file path=xl/sharedStrings.xml><?xml version="1.0" encoding="utf-8"?>
<sst xmlns="http://schemas.openxmlformats.org/spreadsheetml/2006/main" count="139" uniqueCount="93">
  <si>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</si>
  <si>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</si>
  <si>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</si>
  <si>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</si>
  <si>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</si>
  <si>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</si>
  <si>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</si>
  <si>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</si>
  <si>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</si>
  <si>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</si>
  <si>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</si>
  <si>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</si>
  <si>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</si>
  <si>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</si>
  <si>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</si>
  <si>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</si>
  <si>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</si>
  <si>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</si>
  <si>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</si>
  <si>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</si>
  <si>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</si>
  <si>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</si>
  <si>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</si>
  <si>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</si>
  <si>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</si>
  <si>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</si>
  <si>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</si>
  <si>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</si>
  <si>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</si>
  <si>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</si>
  <si>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</si>
  <si>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</si>
  <si>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</si>
  <si>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</si>
  <si>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</si>
  <si>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</si>
  <si>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</si>
  <si>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</si>
  <si>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</si>
  <si>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</si>
  <si>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</si>
  <si>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</si>
  <si>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</si>
  <si>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</si>
  <si>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</si>
  <si>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</si>
  <si>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</si>
  <si>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</si>
  <si>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</si>
  <si>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</si>
  <si>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</si>
  <si>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</si>
  <si>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</si>
  <si>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</si>
  <si>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</si>
  <si>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</si>
  <si>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</si>
  <si>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</si>
  <si>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</si>
  <si>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</si>
  <si>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</si>
  <si>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</si>
  <si>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</si>
  <si>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</si>
  <si>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</si>
  <si>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</si>
  <si>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</si>
  <si>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</si>
  <si>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</si>
  <si>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</si>
  <si>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</si>
  <si>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</si>
  <si>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</si>
  <si>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</si>
  <si>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</si>
  <si>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</si>
  <si>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</si>
  <si>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</si>
  <si>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</si>
  <si>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</si>
  <si>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</si>
  <si>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</si>
  <si>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</si>
  <si>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</si>
  <si>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Կադաստրային ծառայության գծով</t>
  </si>
  <si>
    <t>Միջոցառումների կազմակերպում</t>
  </si>
  <si>
    <t xml:space="preserve">«Ն. Զարյանի անվ. հ.130 հիմնական դպրոց» ՊՈԱԿ-ի </t>
  </si>
  <si>
    <t>Նախորդ տարիների ծախսի ճանաչռւմ</t>
  </si>
  <si>
    <t xml:space="preserve">Այլ ծախսերի գծով/վճարովի ռւսռւցռւմ/ 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</si>
  <si>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</t>
    </r>
  </si>
  <si>
    <t>Գույքի խոտանում գծով</t>
  </si>
  <si>
    <t>«Ն. Զարյանի անվ. հ.130 հիմնական դպրոց» ՊՈԱԿ-ի  01,10,2018թ.</t>
  </si>
  <si>
    <t xml:space="preserve"> Եկամուտների ու ծախսերի հաստատված նախահաշվի և  փաստացի կատարողականի 
 համեմատական ցուցանիշների վերաբերյալ 01,10,2018թ.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</si>
</sst>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58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164" fontId="24" fillId="0" borderId="0" xfId="1" applyNumberFormat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0" xfId="1" applyNumberFormat="1" applyFont="1" applyBorder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164" fontId="23" fillId="0" borderId="0" xfId="1" applyNumberFormat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164" fontId="22" fillId="0" borderId="0" xfId="1" applyNumberFormat="1" applyFont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ina%20flash\56-17\&#1378;&#1377;&#1388;&#1377;&#1398;&#1405;56-2017\IV%20eramsiak17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5.140625" style="20" customWidth="1"/>
    <col min="2" max="2" width="48.5703125" style="15" customWidth="1"/>
    <col min="3" max="3" width="18" style="15" customWidth="1"/>
    <col min="4" max="4" width="16.42578125" style="15" customWidth="1"/>
    <col min="5" max="5" width="12.7109375" style="15" customWidth="1"/>
    <col min="6" max="6" width="13.140625" style="15" customWidth="1"/>
    <col min="7" max="16384" width="9.140625" style="15"/>
  </cols>
  <sheetData>
    <row r="1" spans="1:8" ht="16.5" customHeight="1">
      <c r="A1" s="14" t="s">
        <v>62</v>
      </c>
      <c r="B1" s="14"/>
      <c r="C1" s="14"/>
      <c r="D1" s="14"/>
      <c r="E1" s="14"/>
    </row>
    <row r="2" spans="1:8" s="1" customFormat="1" ht="25.5" customHeight="1">
      <c r="A2" s="16" t="s">
        <v>86</v>
      </c>
      <c r="B2" s="16"/>
      <c r="C2" s="16"/>
      <c r="D2" s="16"/>
      <c r="E2" s="16"/>
      <c r="F2" s="17"/>
      <c r="G2" s="17"/>
    </row>
    <row r="3" spans="1:8" ht="44.25" customHeight="1">
      <c r="A3" s="18" t="s">
        <v>92</v>
      </c>
      <c r="B3" s="18"/>
      <c r="C3" s="18"/>
      <c r="D3" s="18"/>
      <c r="E3" s="18"/>
      <c r="F3" s="19"/>
      <c r="G3" s="19"/>
      <c r="H3" s="19"/>
    </row>
    <row r="4" spans="1:8">
      <c r="E4" s="21" t="s">
        <v>3</v>
      </c>
    </row>
    <row r="5" spans="1:8" s="1" customFormat="1" ht="64.5" customHeight="1">
      <c r="A5" s="22" t="s">
        <v>0</v>
      </c>
      <c r="B5" s="23" t="s">
        <v>4</v>
      </c>
      <c r="C5" s="24" t="s">
        <v>60</v>
      </c>
      <c r="D5" s="24" t="s">
        <v>59</v>
      </c>
      <c r="E5" s="25" t="s">
        <v>5</v>
      </c>
      <c r="G5" s="26"/>
    </row>
    <row r="6" spans="1:8" ht="31.5" customHeight="1">
      <c r="A6" s="27" t="s">
        <v>6</v>
      </c>
      <c r="B6" s="2" t="s">
        <v>7</v>
      </c>
      <c r="C6" s="28">
        <f>SUM(C7,C11:C14)</f>
        <v>109055.8</v>
      </c>
      <c r="D6" s="28">
        <f>SUM(D7,D11:D14)</f>
        <v>109444.90000000001</v>
      </c>
      <c r="E6" s="28">
        <f t="shared" ref="E6:E54" si="0">D6-C6</f>
        <v>389.10000000000582</v>
      </c>
      <c r="F6" s="29"/>
      <c r="G6" s="30"/>
    </row>
    <row r="7" spans="1:8" ht="18.75" customHeight="1">
      <c r="A7" s="31">
        <v>1</v>
      </c>
      <c r="B7" s="7" t="s">
        <v>63</v>
      </c>
      <c r="C7" s="12">
        <v>108711.8</v>
      </c>
      <c r="D7" s="12">
        <v>108711.8</v>
      </c>
      <c r="E7" s="12">
        <f t="shared" si="0"/>
        <v>0</v>
      </c>
      <c r="F7" s="32"/>
      <c r="G7" s="32"/>
    </row>
    <row r="8" spans="1:8" s="35" customFormat="1" ht="0.75" hidden="1" customHeight="1">
      <c r="A8" s="33">
        <v>1.1000000000000001</v>
      </c>
      <c r="B8" s="9" t="s">
        <v>64</v>
      </c>
      <c r="C8" s="33"/>
      <c r="D8" s="33"/>
      <c r="E8" s="33">
        <f t="shared" si="0"/>
        <v>0</v>
      </c>
      <c r="F8" s="34"/>
    </row>
    <row r="9" spans="1:8" s="35" customFormat="1" ht="18.75" hidden="1" customHeight="1">
      <c r="A9" s="33">
        <v>1.2</v>
      </c>
      <c r="B9" s="9" t="s">
        <v>65</v>
      </c>
      <c r="C9" s="33"/>
      <c r="D9" s="33"/>
      <c r="E9" s="33">
        <f t="shared" si="0"/>
        <v>0</v>
      </c>
      <c r="F9" s="34"/>
    </row>
    <row r="10" spans="1:8" s="35" customFormat="1" ht="18.75" customHeight="1">
      <c r="A10" s="33">
        <v>1.3</v>
      </c>
      <c r="B10" s="9" t="s">
        <v>66</v>
      </c>
      <c r="C10" s="33">
        <v>0</v>
      </c>
      <c r="D10" s="33"/>
      <c r="E10" s="33">
        <f t="shared" si="0"/>
        <v>0</v>
      </c>
      <c r="F10" s="34"/>
    </row>
    <row r="11" spans="1:8" ht="18.75" customHeight="1">
      <c r="A11" s="31">
        <v>2</v>
      </c>
      <c r="B11" s="7" t="s">
        <v>8</v>
      </c>
      <c r="C11" s="12">
        <v>142</v>
      </c>
      <c r="D11" s="12">
        <v>627.1</v>
      </c>
      <c r="E11" s="12">
        <f t="shared" si="0"/>
        <v>485.1</v>
      </c>
      <c r="F11" s="32"/>
      <c r="G11" s="30"/>
    </row>
    <row r="12" spans="1:8" ht="0.95" customHeight="1">
      <c r="A12" s="31">
        <v>3</v>
      </c>
      <c r="B12" s="7" t="s">
        <v>67</v>
      </c>
      <c r="C12" s="8"/>
      <c r="D12" s="8"/>
      <c r="E12" s="12">
        <f t="shared" si="0"/>
        <v>0</v>
      </c>
      <c r="F12" s="29"/>
    </row>
    <row r="13" spans="1:8" ht="18.75" customHeight="1">
      <c r="A13" s="31">
        <v>4</v>
      </c>
      <c r="B13" s="4" t="s">
        <v>9</v>
      </c>
      <c r="C13" s="8">
        <v>190</v>
      </c>
      <c r="D13" s="8">
        <v>100</v>
      </c>
      <c r="E13" s="12">
        <f t="shared" si="0"/>
        <v>-90</v>
      </c>
      <c r="F13" s="32"/>
    </row>
    <row r="14" spans="1:8" ht="18.75" customHeight="1">
      <c r="A14" s="31">
        <v>5</v>
      </c>
      <c r="B14" s="7" t="s">
        <v>10</v>
      </c>
      <c r="C14" s="8">
        <v>12</v>
      </c>
      <c r="D14" s="8">
        <v>6</v>
      </c>
      <c r="E14" s="12">
        <f t="shared" si="0"/>
        <v>-6</v>
      </c>
      <c r="F14" s="32"/>
    </row>
    <row r="15" spans="1:8" ht="16.5" customHeight="1">
      <c r="A15" s="27" t="s">
        <v>11</v>
      </c>
      <c r="B15" s="2" t="s">
        <v>12</v>
      </c>
      <c r="C15" s="36">
        <f>SUM(C16,C20:C24,C28:C50,C51:C53)</f>
        <v>121762.99999999999</v>
      </c>
      <c r="D15" s="36">
        <f>SUM(D16,D20:D24,D28:D50,D51:D53)</f>
        <v>112300.90000000001</v>
      </c>
      <c r="E15" s="28">
        <f t="shared" si="0"/>
        <v>-9462.0999999999767</v>
      </c>
      <c r="F15" s="29"/>
    </row>
    <row r="16" spans="1:8" ht="18.75" customHeight="1">
      <c r="A16" s="31">
        <v>1</v>
      </c>
      <c r="B16" s="4" t="s">
        <v>13</v>
      </c>
      <c r="C16" s="8">
        <v>112067.9</v>
      </c>
      <c r="D16" s="12">
        <v>106859.2</v>
      </c>
      <c r="E16" s="12">
        <f t="shared" si="0"/>
        <v>-5208.6999999999971</v>
      </c>
      <c r="F16" s="29"/>
    </row>
    <row r="17" spans="1:6" s="35" customFormat="1" ht="0.75" hidden="1" customHeight="1">
      <c r="A17" s="37">
        <v>1.1000000000000001</v>
      </c>
      <c r="B17" s="9" t="s">
        <v>68</v>
      </c>
      <c r="C17" s="38"/>
      <c r="D17" s="33"/>
      <c r="E17" s="12">
        <f t="shared" si="0"/>
        <v>0</v>
      </c>
      <c r="F17" s="34"/>
    </row>
    <row r="18" spans="1:6" s="35" customFormat="1" ht="21" hidden="1" customHeight="1">
      <c r="A18" s="37">
        <v>1.2</v>
      </c>
      <c r="B18" s="9" t="s">
        <v>69</v>
      </c>
      <c r="C18" s="38"/>
      <c r="D18" s="33"/>
      <c r="E18" s="12">
        <f t="shared" si="0"/>
        <v>0</v>
      </c>
      <c r="F18" s="34"/>
    </row>
    <row r="19" spans="1:6" s="35" customFormat="1" ht="16.5" customHeight="1">
      <c r="A19" s="37">
        <v>1.3</v>
      </c>
      <c r="B19" s="9" t="s">
        <v>14</v>
      </c>
      <c r="C19" s="38"/>
      <c r="D19" s="33"/>
      <c r="E19" s="12">
        <f t="shared" si="0"/>
        <v>0</v>
      </c>
      <c r="F19" s="39"/>
    </row>
    <row r="20" spans="1:6" ht="18" customHeight="1">
      <c r="A20" s="31">
        <v>2</v>
      </c>
      <c r="B20" s="7" t="s">
        <v>16</v>
      </c>
      <c r="C20" s="8">
        <v>2079.6999999999998</v>
      </c>
      <c r="D20" s="12">
        <v>793.8</v>
      </c>
      <c r="E20" s="12">
        <f t="shared" si="0"/>
        <v>-1285.8999999999999</v>
      </c>
      <c r="F20" s="29"/>
    </row>
    <row r="21" spans="1:6" ht="15.6" customHeight="1">
      <c r="A21" s="31">
        <v>3</v>
      </c>
      <c r="B21" s="4" t="s">
        <v>17</v>
      </c>
      <c r="C21" s="8">
        <v>1357</v>
      </c>
      <c r="D21" s="12">
        <v>762</v>
      </c>
      <c r="E21" s="12">
        <f t="shared" si="0"/>
        <v>-595</v>
      </c>
      <c r="F21" s="29"/>
    </row>
    <row r="22" spans="1:6" ht="18.75" customHeight="1">
      <c r="A22" s="31">
        <v>4</v>
      </c>
      <c r="B22" s="4" t="s">
        <v>18</v>
      </c>
      <c r="C22" s="8">
        <v>336</v>
      </c>
      <c r="D22" s="8">
        <v>336</v>
      </c>
      <c r="E22" s="12">
        <f t="shared" si="0"/>
        <v>0</v>
      </c>
      <c r="F22" s="29"/>
    </row>
    <row r="23" spans="1:6" ht="16.5" customHeight="1">
      <c r="A23" s="31">
        <v>5</v>
      </c>
      <c r="B23" s="7" t="s">
        <v>19</v>
      </c>
      <c r="C23" s="8">
        <v>126</v>
      </c>
      <c r="D23" s="12">
        <v>126.1</v>
      </c>
      <c r="E23" s="12">
        <f t="shared" si="0"/>
        <v>9.9999999999994316E-2</v>
      </c>
      <c r="F23" s="29"/>
    </row>
    <row r="24" spans="1:6" ht="21" customHeight="1">
      <c r="A24" s="31">
        <v>7</v>
      </c>
      <c r="B24" s="4" t="s">
        <v>21</v>
      </c>
      <c r="C24" s="8">
        <f>SUM(C25:C27)</f>
        <v>101.2</v>
      </c>
      <c r="D24" s="8">
        <f>SUM(D25:D27)</f>
        <v>99.9</v>
      </c>
      <c r="E24" s="12">
        <f t="shared" si="0"/>
        <v>-1.2999999999999972</v>
      </c>
      <c r="F24" s="29"/>
    </row>
    <row r="25" spans="1:6" s="35" customFormat="1" ht="21" customHeight="1">
      <c r="A25" s="37">
        <v>7.1</v>
      </c>
      <c r="B25" s="9" t="s">
        <v>22</v>
      </c>
      <c r="C25" s="38">
        <v>86.2</v>
      </c>
      <c r="D25" s="38">
        <v>86.2</v>
      </c>
      <c r="E25" s="33">
        <f t="shared" si="0"/>
        <v>0</v>
      </c>
      <c r="F25" s="34"/>
    </row>
    <row r="26" spans="1:6" s="35" customFormat="1" ht="21" customHeight="1">
      <c r="A26" s="37">
        <v>7.2</v>
      </c>
      <c r="B26" s="10" t="s">
        <v>23</v>
      </c>
      <c r="C26" s="38">
        <v>15</v>
      </c>
      <c r="D26" s="33">
        <v>13.7</v>
      </c>
      <c r="E26" s="33">
        <f t="shared" si="0"/>
        <v>-1.3000000000000007</v>
      </c>
      <c r="F26" s="34"/>
    </row>
    <row r="27" spans="1:6" s="35" customFormat="1" ht="21" hidden="1" customHeight="1">
      <c r="A27" s="37">
        <v>7.3</v>
      </c>
      <c r="B27" s="10" t="s">
        <v>24</v>
      </c>
      <c r="C27" s="38"/>
      <c r="D27" s="33"/>
      <c r="E27" s="33">
        <f t="shared" si="0"/>
        <v>0</v>
      </c>
      <c r="F27" s="34"/>
    </row>
    <row r="28" spans="1:6" s="35" customFormat="1" ht="17.100000000000001" customHeight="1">
      <c r="A28" s="31">
        <v>8</v>
      </c>
      <c r="B28" s="7" t="s">
        <v>70</v>
      </c>
      <c r="C28" s="38">
        <v>180</v>
      </c>
      <c r="D28" s="33">
        <v>180</v>
      </c>
      <c r="E28" s="33">
        <f t="shared" si="0"/>
        <v>0</v>
      </c>
      <c r="F28" s="34"/>
    </row>
    <row r="29" spans="1:6" ht="21" customHeight="1">
      <c r="A29" s="31">
        <v>10</v>
      </c>
      <c r="B29" s="7" t="s">
        <v>26</v>
      </c>
      <c r="C29" s="8">
        <v>650</v>
      </c>
      <c r="D29" s="12">
        <v>266.39999999999998</v>
      </c>
      <c r="E29" s="12">
        <f t="shared" si="0"/>
        <v>-383.6</v>
      </c>
      <c r="F29" s="29"/>
    </row>
    <row r="30" spans="1:6" ht="21" customHeight="1">
      <c r="A30" s="31">
        <v>11</v>
      </c>
      <c r="B30" s="7" t="s">
        <v>27</v>
      </c>
      <c r="C30" s="8">
        <v>400</v>
      </c>
      <c r="D30" s="12">
        <v>233.6</v>
      </c>
      <c r="E30" s="12">
        <f t="shared" si="0"/>
        <v>-166.4</v>
      </c>
      <c r="F30" s="29"/>
    </row>
    <row r="31" spans="1:6" ht="20.45" customHeight="1">
      <c r="A31" s="31">
        <v>13</v>
      </c>
      <c r="B31" s="7" t="s">
        <v>29</v>
      </c>
      <c r="C31" s="8">
        <v>134</v>
      </c>
      <c r="D31" s="12">
        <v>146.1</v>
      </c>
      <c r="E31" s="12">
        <f t="shared" si="0"/>
        <v>12.099999999999994</v>
      </c>
      <c r="F31" s="29"/>
    </row>
    <row r="32" spans="1:6" ht="0.75" hidden="1" customHeight="1">
      <c r="A32" s="31">
        <v>14</v>
      </c>
      <c r="B32" s="7" t="s">
        <v>15</v>
      </c>
      <c r="C32" s="8"/>
      <c r="D32" s="12"/>
      <c r="E32" s="12">
        <f t="shared" si="0"/>
        <v>0</v>
      </c>
      <c r="F32" s="29"/>
    </row>
    <row r="33" spans="1:6" ht="12.6" hidden="1" customHeight="1">
      <c r="A33" s="31">
        <v>15</v>
      </c>
      <c r="B33" s="7" t="s">
        <v>71</v>
      </c>
      <c r="C33" s="8"/>
      <c r="D33" s="12"/>
      <c r="E33" s="12">
        <f t="shared" si="0"/>
        <v>0</v>
      </c>
      <c r="F33" s="29"/>
    </row>
    <row r="34" spans="1:6" ht="21" customHeight="1">
      <c r="A34" s="31">
        <v>16</v>
      </c>
      <c r="B34" s="7" t="s">
        <v>30</v>
      </c>
      <c r="C34" s="12">
        <v>947</v>
      </c>
      <c r="D34" s="12">
        <v>164.8</v>
      </c>
      <c r="E34" s="12">
        <f t="shared" si="0"/>
        <v>-782.2</v>
      </c>
      <c r="F34" s="29"/>
    </row>
    <row r="35" spans="1:6" ht="20.25" customHeight="1">
      <c r="A35" s="31">
        <v>17</v>
      </c>
      <c r="B35" s="7" t="s">
        <v>31</v>
      </c>
      <c r="C35" s="12">
        <v>150</v>
      </c>
      <c r="D35" s="12">
        <v>0</v>
      </c>
      <c r="E35" s="12">
        <f t="shared" si="0"/>
        <v>-150</v>
      </c>
      <c r="F35" s="29"/>
    </row>
    <row r="36" spans="1:6" ht="21" hidden="1" customHeight="1">
      <c r="A36" s="31">
        <v>18</v>
      </c>
      <c r="B36" s="7" t="s">
        <v>32</v>
      </c>
      <c r="C36" s="12"/>
      <c r="D36" s="12"/>
      <c r="E36" s="12">
        <f t="shared" si="0"/>
        <v>0</v>
      </c>
      <c r="F36" s="29"/>
    </row>
    <row r="37" spans="1:6" ht="21" customHeight="1">
      <c r="A37" s="31">
        <v>19</v>
      </c>
      <c r="B37" s="7" t="s">
        <v>33</v>
      </c>
      <c r="C37" s="8">
        <v>12</v>
      </c>
      <c r="D37" s="12">
        <v>6</v>
      </c>
      <c r="E37" s="12">
        <f t="shared" si="0"/>
        <v>-6</v>
      </c>
      <c r="F37" s="29"/>
    </row>
    <row r="38" spans="1:6" ht="21" customHeight="1">
      <c r="A38" s="31">
        <v>20</v>
      </c>
      <c r="B38" s="7" t="s">
        <v>34</v>
      </c>
      <c r="C38" s="12">
        <v>240</v>
      </c>
      <c r="D38" s="12">
        <v>240</v>
      </c>
      <c r="E38" s="12">
        <f t="shared" si="0"/>
        <v>0</v>
      </c>
      <c r="F38" s="29"/>
    </row>
    <row r="39" spans="1:6" ht="18" customHeight="1">
      <c r="A39" s="31">
        <v>21</v>
      </c>
      <c r="B39" s="3" t="s">
        <v>35</v>
      </c>
      <c r="C39" s="12">
        <v>55</v>
      </c>
      <c r="D39" s="12">
        <v>83</v>
      </c>
      <c r="E39" s="12">
        <f t="shared" si="0"/>
        <v>28</v>
      </c>
      <c r="F39" s="29"/>
    </row>
    <row r="40" spans="1:6" ht="22.5" customHeight="1">
      <c r="A40" s="31">
        <v>22</v>
      </c>
      <c r="B40" s="3" t="s">
        <v>36</v>
      </c>
      <c r="C40" s="12">
        <v>851</v>
      </c>
      <c r="D40" s="12">
        <v>565</v>
      </c>
      <c r="E40" s="12">
        <f t="shared" si="0"/>
        <v>-286</v>
      </c>
      <c r="F40" s="29"/>
    </row>
    <row r="41" spans="1:6" ht="21" customHeight="1">
      <c r="A41" s="31">
        <v>23</v>
      </c>
      <c r="B41" s="3" t="s">
        <v>37</v>
      </c>
      <c r="C41" s="12">
        <v>3</v>
      </c>
      <c r="D41" s="12">
        <v>3</v>
      </c>
      <c r="E41" s="12">
        <f t="shared" si="0"/>
        <v>0</v>
      </c>
      <c r="F41" s="29"/>
    </row>
    <row r="42" spans="1:6" ht="21" customHeight="1">
      <c r="A42" s="31">
        <v>24</v>
      </c>
      <c r="B42" s="3" t="s">
        <v>72</v>
      </c>
      <c r="C42" s="12">
        <v>24</v>
      </c>
      <c r="D42" s="12">
        <v>6</v>
      </c>
      <c r="E42" s="12">
        <f t="shared" si="0"/>
        <v>-18</v>
      </c>
      <c r="F42" s="29"/>
    </row>
    <row r="43" spans="1:6" ht="21" customHeight="1">
      <c r="A43" s="31">
        <v>25</v>
      </c>
      <c r="B43" s="3" t="s">
        <v>38</v>
      </c>
      <c r="C43" s="12">
        <v>54</v>
      </c>
      <c r="D43" s="12">
        <v>54</v>
      </c>
      <c r="E43" s="12">
        <f t="shared" si="0"/>
        <v>0</v>
      </c>
      <c r="F43" s="29"/>
    </row>
    <row r="44" spans="1:6" ht="21" customHeight="1">
      <c r="A44" s="31">
        <v>26</v>
      </c>
      <c r="B44" s="3" t="s">
        <v>39</v>
      </c>
      <c r="C44" s="12">
        <v>150</v>
      </c>
      <c r="D44" s="12"/>
      <c r="E44" s="12">
        <f t="shared" si="0"/>
        <v>-150</v>
      </c>
      <c r="F44" s="29"/>
    </row>
    <row r="45" spans="1:6" ht="0.6" customHeight="1">
      <c r="A45" s="31">
        <v>28</v>
      </c>
      <c r="B45" s="7" t="s">
        <v>84</v>
      </c>
      <c r="C45" s="12"/>
      <c r="D45" s="12"/>
      <c r="E45" s="12">
        <f t="shared" si="0"/>
        <v>0</v>
      </c>
      <c r="F45" s="29"/>
    </row>
    <row r="46" spans="1:6" ht="21" customHeight="1">
      <c r="A46" s="31">
        <v>29</v>
      </c>
      <c r="B46" s="7" t="s">
        <v>40</v>
      </c>
      <c r="C46" s="12">
        <v>0</v>
      </c>
      <c r="D46" s="12">
        <v>25</v>
      </c>
      <c r="E46" s="12">
        <f t="shared" si="0"/>
        <v>25</v>
      </c>
      <c r="F46" s="29"/>
    </row>
    <row r="47" spans="1:6" ht="21" customHeight="1">
      <c r="A47" s="31">
        <v>30</v>
      </c>
      <c r="B47" s="7" t="s">
        <v>85</v>
      </c>
      <c r="C47" s="12">
        <v>500</v>
      </c>
      <c r="D47" s="12">
        <v>294.8</v>
      </c>
      <c r="E47" s="12">
        <f>D47-C47</f>
        <v>-205.2</v>
      </c>
      <c r="F47" s="29"/>
    </row>
    <row r="48" spans="1:6" ht="21" customHeight="1">
      <c r="A48" s="31">
        <v>32</v>
      </c>
      <c r="B48" s="7" t="s">
        <v>90</v>
      </c>
      <c r="C48" s="12">
        <v>50</v>
      </c>
      <c r="D48" s="12">
        <v>0</v>
      </c>
      <c r="E48" s="12">
        <f>D48-C48</f>
        <v>-50</v>
      </c>
      <c r="F48" s="29"/>
    </row>
    <row r="49" spans="1:8" ht="18.600000000000001" customHeight="1">
      <c r="A49" s="31"/>
      <c r="B49" s="7" t="s">
        <v>87</v>
      </c>
      <c r="C49" s="12">
        <v>0</v>
      </c>
      <c r="D49" s="12">
        <v>0</v>
      </c>
      <c r="E49" s="12">
        <f>D49-C49</f>
        <v>0</v>
      </c>
      <c r="F49" s="29"/>
    </row>
    <row r="50" spans="1:8" ht="21" customHeight="1">
      <c r="A50" s="31">
        <v>34</v>
      </c>
      <c r="B50" s="7" t="s">
        <v>41</v>
      </c>
      <c r="C50" s="12">
        <v>1027.2</v>
      </c>
      <c r="D50" s="12">
        <v>1027.2</v>
      </c>
      <c r="E50" s="12">
        <f t="shared" si="0"/>
        <v>0</v>
      </c>
      <c r="F50" s="29"/>
    </row>
    <row r="51" spans="1:8" ht="21" customHeight="1">
      <c r="A51" s="31">
        <v>35</v>
      </c>
      <c r="B51" s="11" t="s">
        <v>42</v>
      </c>
      <c r="C51" s="8">
        <v>10</v>
      </c>
      <c r="D51" s="12">
        <v>10</v>
      </c>
      <c r="E51" s="12">
        <f t="shared" si="0"/>
        <v>0</v>
      </c>
      <c r="F51" s="29"/>
    </row>
    <row r="52" spans="1:8" ht="21" customHeight="1">
      <c r="A52" s="31">
        <v>36</v>
      </c>
      <c r="B52" s="11" t="s">
        <v>43</v>
      </c>
      <c r="C52" s="8">
        <v>108</v>
      </c>
      <c r="D52" s="12">
        <v>0</v>
      </c>
      <c r="E52" s="12">
        <f t="shared" si="0"/>
        <v>-108</v>
      </c>
      <c r="F52" s="29"/>
    </row>
    <row r="53" spans="1:8" ht="21" customHeight="1">
      <c r="A53" s="31">
        <v>38</v>
      </c>
      <c r="B53" s="7" t="s">
        <v>88</v>
      </c>
      <c r="C53" s="12">
        <v>150</v>
      </c>
      <c r="D53" s="12">
        <v>19</v>
      </c>
      <c r="E53" s="12">
        <f t="shared" si="0"/>
        <v>-131</v>
      </c>
      <c r="F53" s="29"/>
      <c r="H53" s="30"/>
    </row>
    <row r="54" spans="1:8" s="42" customFormat="1" ht="24.75" customHeight="1">
      <c r="A54" s="27"/>
      <c r="B54" s="40" t="s">
        <v>45</v>
      </c>
      <c r="C54" s="28">
        <f>C6-C15</f>
        <v>-12707.199999999983</v>
      </c>
      <c r="D54" s="28">
        <f>D6-D15</f>
        <v>-2856</v>
      </c>
      <c r="E54" s="28">
        <f t="shared" si="0"/>
        <v>9851.1999999999825</v>
      </c>
      <c r="F54" s="41"/>
    </row>
    <row r="55" spans="1:8">
      <c r="B55" s="29"/>
      <c r="C55" s="29"/>
      <c r="D55" s="29"/>
      <c r="E55" s="29"/>
      <c r="F55" s="29"/>
    </row>
    <row r="56" spans="1:8">
      <c r="B56" s="29"/>
      <c r="C56" s="29"/>
      <c r="D56" s="29"/>
      <c r="E56" s="29"/>
      <c r="F56" s="29"/>
    </row>
    <row r="57" spans="1:8">
      <c r="B57" s="29"/>
      <c r="C57" s="29"/>
      <c r="D57" s="29"/>
      <c r="E57" s="29"/>
      <c r="F57" s="29"/>
    </row>
    <row r="58" spans="1:8">
      <c r="B58" s="29"/>
      <c r="C58" s="29"/>
      <c r="D58" s="29"/>
      <c r="E58" s="29"/>
      <c r="F58" s="29"/>
    </row>
    <row r="59" spans="1:8">
      <c r="B59" s="29"/>
      <c r="C59" s="29"/>
      <c r="D59" s="29"/>
      <c r="E59" s="29"/>
    </row>
    <row r="60" spans="1:8">
      <c r="B60" s="29"/>
      <c r="C60" s="29"/>
      <c r="D60" s="29"/>
      <c r="E60" s="29"/>
    </row>
    <row r="61" spans="1:8">
      <c r="B61" s="29"/>
      <c r="C61" s="29"/>
      <c r="D61" s="29"/>
      <c r="E61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tabSelected="1" view="pageBreakPreview" topLeftCell="A29" zoomScaleSheetLayoutView="100" workbookViewId="0">
      <selection activeCell="A29" sqref="A1:XFD1048576"/>
    </sheetView>
  </sheetViews>
  <sheetFormatPr defaultColWidth="9.140625" defaultRowHeight="13.5"/>
  <cols>
    <col min="1" max="1" width="4.85546875" style="15" customWidth="1"/>
    <col min="2" max="2" width="61.42578125" style="15" customWidth="1"/>
    <col min="3" max="3" width="14.5703125" style="15" customWidth="1"/>
    <col min="4" max="4" width="19.5703125" style="15" customWidth="1"/>
    <col min="5" max="5" width="12" style="15" customWidth="1"/>
    <col min="6" max="8" width="9.140625" style="15"/>
    <col min="9" max="9" width="11.28515625" style="15" bestFit="1" customWidth="1"/>
    <col min="10" max="16384" width="9.140625" style="15"/>
  </cols>
  <sheetData>
    <row r="1" spans="1:11" ht="16.5" customHeight="1">
      <c r="A1" s="14" t="s">
        <v>73</v>
      </c>
      <c r="B1" s="14"/>
      <c r="C1" s="14"/>
      <c r="D1" s="14"/>
      <c r="E1" s="14"/>
    </row>
    <row r="2" spans="1:11" s="1" customFormat="1" ht="26.25" customHeight="1">
      <c r="A2" s="16" t="s">
        <v>91</v>
      </c>
      <c r="B2" s="16"/>
      <c r="C2" s="16"/>
      <c r="D2" s="16"/>
      <c r="E2" s="16"/>
      <c r="F2" s="17"/>
      <c r="G2" s="17"/>
    </row>
    <row r="3" spans="1:11" ht="38.25" customHeight="1">
      <c r="A3" s="18" t="s">
        <v>61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1" s="1" customFormat="1" ht="17.25" customHeight="1">
      <c r="A4" s="43"/>
      <c r="B4" s="43"/>
      <c r="E4" s="44" t="s">
        <v>74</v>
      </c>
    </row>
    <row r="5" spans="1:11" s="1" customFormat="1" ht="84.75" customHeight="1">
      <c r="A5" s="22" t="s">
        <v>0</v>
      </c>
      <c r="B5" s="23" t="s">
        <v>4</v>
      </c>
      <c r="C5" s="24" t="s">
        <v>60</v>
      </c>
      <c r="D5" s="24" t="s">
        <v>89</v>
      </c>
      <c r="E5" s="25" t="s">
        <v>5</v>
      </c>
    </row>
    <row r="6" spans="1:11" s="1" customFormat="1" ht="41.25" customHeight="1">
      <c r="A6" s="45" t="s">
        <v>6</v>
      </c>
      <c r="B6" s="46" t="s">
        <v>46</v>
      </c>
      <c r="C6" s="47">
        <v>6801.7</v>
      </c>
      <c r="D6" s="47">
        <v>6801.7</v>
      </c>
      <c r="E6" s="47">
        <f t="shared" ref="E6:E60" si="0">D6-C6</f>
        <v>0</v>
      </c>
      <c r="I6" s="26"/>
    </row>
    <row r="7" spans="1:11" s="1" customFormat="1" ht="34.5">
      <c r="A7" s="45" t="s">
        <v>11</v>
      </c>
      <c r="B7" s="46" t="s">
        <v>75</v>
      </c>
      <c r="C7" s="47">
        <f>SUM(C8,C12:C15)</f>
        <v>109058.8</v>
      </c>
      <c r="D7" s="47">
        <f>SUM(D8,D12:D15)</f>
        <v>109590.40000000001</v>
      </c>
      <c r="E7" s="47">
        <f>D7-C7</f>
        <v>531.60000000000582</v>
      </c>
    </row>
    <row r="8" spans="1:11" s="1" customFormat="1" ht="17.25" customHeight="1">
      <c r="A8" s="31">
        <v>1</v>
      </c>
      <c r="B8" s="7" t="s">
        <v>63</v>
      </c>
      <c r="C8" s="13">
        <v>108711.8</v>
      </c>
      <c r="D8" s="13">
        <v>108711.8</v>
      </c>
      <c r="E8" s="13">
        <f>D8-C8</f>
        <v>0</v>
      </c>
    </row>
    <row r="9" spans="1:11" s="35" customFormat="1" ht="17.25" hidden="1" customHeight="1">
      <c r="A9" s="33">
        <v>1.1000000000000001</v>
      </c>
      <c r="B9" s="9" t="s">
        <v>64</v>
      </c>
      <c r="C9" s="48"/>
      <c r="D9" s="48"/>
      <c r="E9" s="48">
        <f t="shared" si="0"/>
        <v>0</v>
      </c>
    </row>
    <row r="10" spans="1:11" s="35" customFormat="1" ht="17.25" hidden="1" customHeight="1">
      <c r="A10" s="33">
        <v>1.2</v>
      </c>
      <c r="B10" s="9" t="s">
        <v>65</v>
      </c>
      <c r="C10" s="48"/>
      <c r="D10" s="48"/>
      <c r="E10" s="48">
        <f t="shared" si="0"/>
        <v>0</v>
      </c>
    </row>
    <row r="11" spans="1:11" s="35" customFormat="1" ht="14.45" customHeight="1">
      <c r="A11" s="33">
        <v>1.1000000000000001</v>
      </c>
      <c r="B11" s="9" t="s">
        <v>66</v>
      </c>
      <c r="C11" s="48"/>
      <c r="D11" s="48"/>
      <c r="E11" s="48">
        <f t="shared" si="0"/>
        <v>0</v>
      </c>
    </row>
    <row r="12" spans="1:11" s="1" customFormat="1" ht="15.6" customHeight="1">
      <c r="A12" s="31">
        <v>2</v>
      </c>
      <c r="B12" s="7" t="s">
        <v>8</v>
      </c>
      <c r="C12" s="13">
        <v>68</v>
      </c>
      <c r="D12" s="13">
        <v>752.6</v>
      </c>
      <c r="E12" s="13">
        <f t="shared" si="0"/>
        <v>684.6</v>
      </c>
    </row>
    <row r="13" spans="1:11" s="1" customFormat="1" ht="14.1" hidden="1" customHeight="1">
      <c r="A13" s="31">
        <v>3</v>
      </c>
      <c r="B13" s="7" t="s">
        <v>67</v>
      </c>
      <c r="C13" s="13"/>
      <c r="D13" s="13"/>
      <c r="E13" s="13">
        <f t="shared" si="0"/>
        <v>0</v>
      </c>
    </row>
    <row r="14" spans="1:11" s="1" customFormat="1" ht="17.25" customHeight="1">
      <c r="A14" s="31">
        <v>4</v>
      </c>
      <c r="B14" s="4" t="s">
        <v>9</v>
      </c>
      <c r="C14" s="13">
        <v>267</v>
      </c>
      <c r="D14" s="13">
        <v>120</v>
      </c>
      <c r="E14" s="13">
        <f t="shared" si="0"/>
        <v>-147</v>
      </c>
    </row>
    <row r="15" spans="1:11" s="1" customFormat="1" ht="15.95" customHeight="1">
      <c r="A15" s="31">
        <v>5</v>
      </c>
      <c r="B15" s="7" t="s">
        <v>10</v>
      </c>
      <c r="C15" s="13">
        <v>12</v>
      </c>
      <c r="D15" s="13">
        <v>6</v>
      </c>
      <c r="E15" s="13">
        <f t="shared" si="0"/>
        <v>-6</v>
      </c>
    </row>
    <row r="16" spans="1:11" s="1" customFormat="1" ht="36" customHeight="1">
      <c r="A16" s="45" t="s">
        <v>44</v>
      </c>
      <c r="B16" s="46" t="s">
        <v>76</v>
      </c>
      <c r="C16" s="47">
        <f>+C17+C59</f>
        <v>114867.29999999999</v>
      </c>
      <c r="D16" s="47">
        <f>+D17+D59</f>
        <v>112825.40000000001</v>
      </c>
      <c r="E16" s="47">
        <f t="shared" si="0"/>
        <v>-2041.8999999999796</v>
      </c>
    </row>
    <row r="17" spans="1:8" s="1" customFormat="1" ht="21" customHeight="1">
      <c r="A17" s="49" t="s">
        <v>47</v>
      </c>
      <c r="B17" s="46" t="s">
        <v>77</v>
      </c>
      <c r="C17" s="47">
        <f>SUM(C18,C22:C27,C31:C52,C56:C58)</f>
        <v>111462.29999999999</v>
      </c>
      <c r="D17" s="47">
        <f>SUM(D18,D22:D27,D31:D52,D56:D58)</f>
        <v>109237.8</v>
      </c>
      <c r="E17" s="47">
        <f t="shared" si="0"/>
        <v>-2224.4999999999854</v>
      </c>
    </row>
    <row r="18" spans="1:8" s="1" customFormat="1" ht="18" customHeight="1">
      <c r="A18" s="31">
        <v>1</v>
      </c>
      <c r="B18" s="4" t="s">
        <v>13</v>
      </c>
      <c r="C18" s="13">
        <v>102232.9</v>
      </c>
      <c r="D18" s="13">
        <v>104227.1</v>
      </c>
      <c r="E18" s="13">
        <f t="shared" si="0"/>
        <v>1994.2000000000116</v>
      </c>
    </row>
    <row r="19" spans="1:8" s="1" customFormat="1" ht="0.75" hidden="1" customHeight="1">
      <c r="A19" s="37">
        <v>1.1000000000000001</v>
      </c>
      <c r="B19" s="9" t="s">
        <v>68</v>
      </c>
      <c r="C19" s="13"/>
      <c r="D19" s="13"/>
      <c r="E19" s="13">
        <f t="shared" si="0"/>
        <v>0</v>
      </c>
    </row>
    <row r="20" spans="1:8" s="1" customFormat="1" ht="0.6" customHeight="1">
      <c r="A20" s="37">
        <v>1.2</v>
      </c>
      <c r="B20" s="9" t="s">
        <v>69</v>
      </c>
      <c r="C20" s="13"/>
      <c r="D20" s="13"/>
      <c r="E20" s="13">
        <f t="shared" si="0"/>
        <v>0</v>
      </c>
    </row>
    <row r="21" spans="1:8" s="1" customFormat="1" ht="15.6" customHeight="1">
      <c r="A21" s="37">
        <v>1.1000000000000001</v>
      </c>
      <c r="B21" s="9" t="s">
        <v>14</v>
      </c>
      <c r="C21" s="48"/>
      <c r="D21" s="13"/>
      <c r="E21" s="13">
        <f t="shared" si="0"/>
        <v>0</v>
      </c>
    </row>
    <row r="22" spans="1:8" s="1" customFormat="1" ht="18" customHeight="1">
      <c r="A22" s="31">
        <v>2</v>
      </c>
      <c r="B22" s="7" t="s">
        <v>16</v>
      </c>
      <c r="C22" s="13">
        <v>2079.6999999999998</v>
      </c>
      <c r="D22" s="13">
        <v>861</v>
      </c>
      <c r="E22" s="13">
        <f t="shared" si="0"/>
        <v>-1218.6999999999998</v>
      </c>
      <c r="G22" s="26"/>
    </row>
    <row r="23" spans="1:8" s="1" customFormat="1" ht="18" customHeight="1">
      <c r="A23" s="31">
        <v>3</v>
      </c>
      <c r="B23" s="4" t="s">
        <v>17</v>
      </c>
      <c r="C23" s="13">
        <v>1315.5</v>
      </c>
      <c r="D23" s="13">
        <v>756.7</v>
      </c>
      <c r="E23" s="13">
        <f t="shared" si="0"/>
        <v>-558.79999999999995</v>
      </c>
      <c r="F23" s="26"/>
    </row>
    <row r="24" spans="1:8" s="1" customFormat="1" ht="18" customHeight="1">
      <c r="A24" s="31">
        <v>4</v>
      </c>
      <c r="B24" s="4" t="s">
        <v>18</v>
      </c>
      <c r="C24" s="13">
        <v>357.6</v>
      </c>
      <c r="D24" s="13">
        <v>275.60000000000002</v>
      </c>
      <c r="E24" s="13">
        <f t="shared" si="0"/>
        <v>-82</v>
      </c>
    </row>
    <row r="25" spans="1:8" s="1" customFormat="1" ht="15" customHeight="1">
      <c r="A25" s="31">
        <v>5</v>
      </c>
      <c r="B25" s="7" t="s">
        <v>19</v>
      </c>
      <c r="C25" s="13">
        <v>125.7</v>
      </c>
      <c r="D25" s="13">
        <v>126.1</v>
      </c>
      <c r="E25" s="13">
        <f t="shared" si="0"/>
        <v>0.39999999999999147</v>
      </c>
    </row>
    <row r="26" spans="1:8" s="1" customFormat="1" ht="13.5" hidden="1" customHeight="1">
      <c r="A26" s="31">
        <v>6</v>
      </c>
      <c r="B26" s="7" t="s">
        <v>20</v>
      </c>
      <c r="C26" s="13"/>
      <c r="D26" s="13"/>
      <c r="E26" s="13">
        <f t="shared" si="0"/>
        <v>0</v>
      </c>
      <c r="F26" s="50"/>
      <c r="G26" s="50"/>
      <c r="H26" s="50"/>
    </row>
    <row r="27" spans="1:8" s="1" customFormat="1" ht="17.25">
      <c r="A27" s="31">
        <v>7</v>
      </c>
      <c r="B27" s="4" t="s">
        <v>21</v>
      </c>
      <c r="C27" s="13">
        <f>SUM(C28:C30)</f>
        <v>105.2</v>
      </c>
      <c r="D27" s="13">
        <f>SUM(D28:D30)</f>
        <v>87.9</v>
      </c>
      <c r="E27" s="13">
        <f t="shared" si="0"/>
        <v>-17.299999999999997</v>
      </c>
    </row>
    <row r="28" spans="1:8" s="1" customFormat="1" ht="17.25">
      <c r="A28" s="37">
        <v>7.1</v>
      </c>
      <c r="B28" s="9" t="s">
        <v>22</v>
      </c>
      <c r="C28" s="13">
        <v>86.4</v>
      </c>
      <c r="D28" s="13">
        <v>86.4</v>
      </c>
      <c r="E28" s="13">
        <f t="shared" si="0"/>
        <v>0</v>
      </c>
    </row>
    <row r="29" spans="1:8" s="51" customFormat="1" ht="17.25">
      <c r="A29" s="37">
        <v>7.2</v>
      </c>
      <c r="B29" s="10" t="s">
        <v>23</v>
      </c>
      <c r="C29" s="48">
        <v>18.8</v>
      </c>
      <c r="D29" s="48">
        <v>1.5</v>
      </c>
      <c r="E29" s="48">
        <f t="shared" si="0"/>
        <v>-17.3</v>
      </c>
    </row>
    <row r="30" spans="1:8" s="1" customFormat="1" ht="0.95" customHeight="1">
      <c r="A30" s="37">
        <v>7.3</v>
      </c>
      <c r="B30" s="10" t="s">
        <v>24</v>
      </c>
      <c r="C30" s="48"/>
      <c r="D30" s="48">
        <v>0</v>
      </c>
      <c r="E30" s="48">
        <f t="shared" si="0"/>
        <v>0</v>
      </c>
    </row>
    <row r="31" spans="1:8" s="1" customFormat="1" ht="14.1" customHeight="1">
      <c r="A31" s="31">
        <v>8</v>
      </c>
      <c r="B31" s="3" t="s">
        <v>70</v>
      </c>
      <c r="C31" s="48">
        <v>180</v>
      </c>
      <c r="D31" s="48">
        <v>180</v>
      </c>
      <c r="E31" s="48">
        <f t="shared" si="0"/>
        <v>0</v>
      </c>
    </row>
    <row r="32" spans="1:8" s="1" customFormat="1" ht="18" customHeight="1">
      <c r="A32" s="31">
        <v>9</v>
      </c>
      <c r="B32" s="3" t="s">
        <v>25</v>
      </c>
      <c r="C32" s="13"/>
      <c r="D32" s="13"/>
      <c r="E32" s="13">
        <f t="shared" si="0"/>
        <v>0</v>
      </c>
    </row>
    <row r="33" spans="1:5" s="1" customFormat="1" ht="18" customHeight="1">
      <c r="A33" s="31">
        <v>10</v>
      </c>
      <c r="B33" s="3" t="s">
        <v>26</v>
      </c>
      <c r="C33" s="13">
        <v>650</v>
      </c>
      <c r="D33" s="13">
        <v>266.39999999999998</v>
      </c>
      <c r="E33" s="13">
        <f t="shared" si="0"/>
        <v>-383.6</v>
      </c>
    </row>
    <row r="34" spans="1:5" s="1" customFormat="1" ht="18" customHeight="1">
      <c r="A34" s="31">
        <v>11</v>
      </c>
      <c r="B34" s="3" t="s">
        <v>27</v>
      </c>
      <c r="C34" s="13">
        <v>400</v>
      </c>
      <c r="D34" s="13">
        <v>191.9</v>
      </c>
      <c r="E34" s="13">
        <f t="shared" si="0"/>
        <v>-208.1</v>
      </c>
    </row>
    <row r="35" spans="1:5" s="1" customFormat="1" ht="18" customHeight="1">
      <c r="A35" s="31">
        <v>12</v>
      </c>
      <c r="B35" s="3" t="s">
        <v>28</v>
      </c>
      <c r="C35" s="13"/>
      <c r="D35" s="13"/>
      <c r="E35" s="13">
        <f t="shared" si="0"/>
        <v>0</v>
      </c>
    </row>
    <row r="36" spans="1:5" s="1" customFormat="1" ht="17.45" customHeight="1">
      <c r="A36" s="31">
        <v>13</v>
      </c>
      <c r="B36" s="3" t="s">
        <v>29</v>
      </c>
      <c r="C36" s="13">
        <v>134</v>
      </c>
      <c r="D36" s="13">
        <v>187.7</v>
      </c>
      <c r="E36" s="13">
        <f t="shared" si="0"/>
        <v>53.699999999999989</v>
      </c>
    </row>
    <row r="37" spans="1:5" s="1" customFormat="1" ht="1.5" hidden="1" customHeight="1">
      <c r="A37" s="31">
        <v>14</v>
      </c>
      <c r="B37" s="3" t="s">
        <v>15</v>
      </c>
      <c r="C37" s="13"/>
      <c r="D37" s="13"/>
      <c r="E37" s="13">
        <f t="shared" si="0"/>
        <v>0</v>
      </c>
    </row>
    <row r="38" spans="1:5" s="1" customFormat="1" ht="18" hidden="1" customHeight="1">
      <c r="A38" s="31">
        <v>15</v>
      </c>
      <c r="B38" s="3" t="s">
        <v>71</v>
      </c>
      <c r="C38" s="13"/>
      <c r="D38" s="13"/>
      <c r="E38" s="13">
        <f t="shared" si="0"/>
        <v>0</v>
      </c>
    </row>
    <row r="39" spans="1:5" s="1" customFormat="1" ht="18" customHeight="1">
      <c r="A39" s="31">
        <v>16</v>
      </c>
      <c r="B39" s="3" t="s">
        <v>30</v>
      </c>
      <c r="C39" s="13">
        <v>947</v>
      </c>
      <c r="D39" s="13">
        <v>164.8</v>
      </c>
      <c r="E39" s="13">
        <f t="shared" si="0"/>
        <v>-782.2</v>
      </c>
    </row>
    <row r="40" spans="1:5" s="1" customFormat="1" ht="15" customHeight="1">
      <c r="A40" s="31">
        <v>17</v>
      </c>
      <c r="B40" s="3" t="s">
        <v>31</v>
      </c>
      <c r="C40" s="13">
        <v>150</v>
      </c>
      <c r="D40" s="13">
        <v>68.8</v>
      </c>
      <c r="E40" s="13">
        <f t="shared" si="0"/>
        <v>-81.2</v>
      </c>
    </row>
    <row r="41" spans="1:5" s="1" customFormat="1" ht="1.5" hidden="1" customHeight="1">
      <c r="A41" s="31">
        <v>18</v>
      </c>
      <c r="B41" s="3" t="s">
        <v>32</v>
      </c>
      <c r="C41" s="13"/>
      <c r="D41" s="13"/>
      <c r="E41" s="13">
        <f t="shared" si="0"/>
        <v>0</v>
      </c>
    </row>
    <row r="42" spans="1:5" s="1" customFormat="1" ht="18" customHeight="1">
      <c r="A42" s="31">
        <v>19</v>
      </c>
      <c r="B42" s="3" t="s">
        <v>33</v>
      </c>
      <c r="C42" s="13">
        <v>12</v>
      </c>
      <c r="D42" s="13">
        <v>6</v>
      </c>
      <c r="E42" s="13">
        <f t="shared" si="0"/>
        <v>-6</v>
      </c>
    </row>
    <row r="43" spans="1:5" s="1" customFormat="1" ht="18" customHeight="1">
      <c r="A43" s="31">
        <v>20</v>
      </c>
      <c r="B43" s="3" t="s">
        <v>34</v>
      </c>
      <c r="C43" s="13">
        <v>360</v>
      </c>
      <c r="D43" s="13">
        <v>240</v>
      </c>
      <c r="E43" s="13">
        <f t="shared" si="0"/>
        <v>-120</v>
      </c>
    </row>
    <row r="44" spans="1:5" s="1" customFormat="1" ht="16.5" customHeight="1">
      <c r="A44" s="31">
        <v>21</v>
      </c>
      <c r="B44" s="3" t="s">
        <v>35</v>
      </c>
      <c r="C44" s="13">
        <v>55</v>
      </c>
      <c r="D44" s="13">
        <v>83</v>
      </c>
      <c r="E44" s="13">
        <f t="shared" si="0"/>
        <v>28</v>
      </c>
    </row>
    <row r="45" spans="1:5" s="1" customFormat="1" ht="13.5" customHeight="1">
      <c r="A45" s="31">
        <v>22</v>
      </c>
      <c r="B45" s="3" t="s">
        <v>36</v>
      </c>
      <c r="C45" s="13">
        <v>851</v>
      </c>
      <c r="D45" s="13">
        <v>525</v>
      </c>
      <c r="E45" s="13">
        <f t="shared" si="0"/>
        <v>-326</v>
      </c>
    </row>
    <row r="46" spans="1:5" s="1" customFormat="1" ht="18" customHeight="1">
      <c r="A46" s="31">
        <v>23</v>
      </c>
      <c r="B46" s="3" t="s">
        <v>37</v>
      </c>
      <c r="C46" s="13">
        <v>3</v>
      </c>
      <c r="D46" s="13">
        <v>3</v>
      </c>
      <c r="E46" s="13">
        <f t="shared" si="0"/>
        <v>0</v>
      </c>
    </row>
    <row r="47" spans="1:5" s="1" customFormat="1" ht="18" customHeight="1">
      <c r="A47" s="31">
        <v>24</v>
      </c>
      <c r="B47" s="3" t="s">
        <v>72</v>
      </c>
      <c r="C47" s="13">
        <v>24</v>
      </c>
      <c r="D47" s="13">
        <v>6</v>
      </c>
      <c r="E47" s="13">
        <f t="shared" si="0"/>
        <v>-18</v>
      </c>
    </row>
    <row r="48" spans="1:5" s="1" customFormat="1" ht="18" customHeight="1">
      <c r="A48" s="31">
        <v>25</v>
      </c>
      <c r="B48" s="3" t="s">
        <v>38</v>
      </c>
      <c r="C48" s="13">
        <v>54</v>
      </c>
      <c r="D48" s="13">
        <v>54</v>
      </c>
      <c r="E48" s="13">
        <f t="shared" si="0"/>
        <v>0</v>
      </c>
    </row>
    <row r="49" spans="1:6" s="1" customFormat="1" ht="18" customHeight="1">
      <c r="A49" s="31">
        <v>26</v>
      </c>
      <c r="B49" s="3" t="s">
        <v>39</v>
      </c>
      <c r="C49" s="13">
        <v>150</v>
      </c>
      <c r="D49" s="13"/>
      <c r="E49" s="13">
        <f t="shared" si="0"/>
        <v>-150</v>
      </c>
    </row>
    <row r="50" spans="1:6" s="1" customFormat="1" ht="18" customHeight="1">
      <c r="A50" s="31">
        <v>27</v>
      </c>
      <c r="B50" s="7" t="s">
        <v>40</v>
      </c>
      <c r="C50" s="13">
        <v>50</v>
      </c>
      <c r="D50" s="13">
        <v>25</v>
      </c>
      <c r="E50" s="13">
        <f t="shared" si="0"/>
        <v>-25</v>
      </c>
    </row>
    <row r="51" spans="1:6" s="1" customFormat="1" ht="18" customHeight="1">
      <c r="A51" s="31">
        <v>28</v>
      </c>
      <c r="B51" s="7" t="s">
        <v>85</v>
      </c>
      <c r="C51" s="13">
        <v>500</v>
      </c>
      <c r="D51" s="13">
        <v>235</v>
      </c>
      <c r="E51" s="13">
        <f>D51-C51</f>
        <v>-265</v>
      </c>
    </row>
    <row r="52" spans="1:6" s="1" customFormat="1" ht="18.75" customHeight="1">
      <c r="A52" s="31">
        <v>29</v>
      </c>
      <c r="B52" s="3" t="s">
        <v>48</v>
      </c>
      <c r="C52" s="13">
        <f>SUM(C53:C55)</f>
        <v>132</v>
      </c>
      <c r="D52" s="13">
        <f>SUM(D53:D55)</f>
        <v>183.1</v>
      </c>
      <c r="E52" s="13">
        <f t="shared" si="0"/>
        <v>51.099999999999994</v>
      </c>
    </row>
    <row r="53" spans="1:6" s="1" customFormat="1" ht="18" customHeight="1">
      <c r="A53" s="52">
        <v>29.1</v>
      </c>
      <c r="B53" s="53" t="s">
        <v>1</v>
      </c>
      <c r="C53" s="13">
        <v>76.2</v>
      </c>
      <c r="D53" s="13">
        <v>59.4</v>
      </c>
      <c r="E53" s="13">
        <f t="shared" si="0"/>
        <v>-16.800000000000004</v>
      </c>
      <c r="F53" s="26"/>
    </row>
    <row r="54" spans="1:6" s="1" customFormat="1" ht="18" customHeight="1">
      <c r="A54" s="52">
        <v>29.2</v>
      </c>
      <c r="B54" s="53" t="s">
        <v>2</v>
      </c>
      <c r="C54" s="13">
        <v>55.8</v>
      </c>
      <c r="D54" s="13">
        <v>113.7</v>
      </c>
      <c r="E54" s="13">
        <f t="shared" si="0"/>
        <v>57.900000000000006</v>
      </c>
    </row>
    <row r="55" spans="1:6" s="1" customFormat="1" ht="18" customHeight="1">
      <c r="A55" s="52">
        <v>29.3</v>
      </c>
      <c r="B55" s="53" t="s">
        <v>49</v>
      </c>
      <c r="C55" s="13"/>
      <c r="D55" s="13">
        <v>10</v>
      </c>
      <c r="E55" s="13">
        <f t="shared" si="0"/>
        <v>10</v>
      </c>
    </row>
    <row r="56" spans="1:6" ht="18" customHeight="1">
      <c r="A56" s="54">
        <v>30</v>
      </c>
      <c r="B56" s="55" t="s">
        <v>43</v>
      </c>
      <c r="C56" s="13">
        <v>108</v>
      </c>
      <c r="D56" s="13">
        <v>87</v>
      </c>
      <c r="E56" s="13">
        <f t="shared" si="0"/>
        <v>-21</v>
      </c>
    </row>
    <row r="57" spans="1:6" s="1" customFormat="1" ht="18" customHeight="1">
      <c r="A57" s="54">
        <v>31</v>
      </c>
      <c r="B57" s="3" t="s">
        <v>50</v>
      </c>
      <c r="C57" s="13">
        <v>315.7</v>
      </c>
      <c r="D57" s="13">
        <v>315.7</v>
      </c>
      <c r="E57" s="13">
        <f t="shared" si="0"/>
        <v>0</v>
      </c>
    </row>
    <row r="58" spans="1:6" s="1" customFormat="1" ht="18" customHeight="1">
      <c r="A58" s="54">
        <v>32</v>
      </c>
      <c r="B58" s="4" t="s">
        <v>51</v>
      </c>
      <c r="C58" s="13">
        <v>170</v>
      </c>
      <c r="D58" s="13">
        <v>81</v>
      </c>
      <c r="E58" s="13">
        <f t="shared" si="0"/>
        <v>-89</v>
      </c>
    </row>
    <row r="59" spans="1:6" s="1" customFormat="1" ht="21.75" customHeight="1">
      <c r="A59" s="49" t="s">
        <v>78</v>
      </c>
      <c r="B59" s="46" t="s">
        <v>79</v>
      </c>
      <c r="C59" s="47">
        <f>+C60+C65</f>
        <v>3405</v>
      </c>
      <c r="D59" s="47">
        <f>+D60+D65</f>
        <v>3587.6</v>
      </c>
      <c r="E59" s="13">
        <f t="shared" si="0"/>
        <v>182.59999999999991</v>
      </c>
    </row>
    <row r="60" spans="1:6" s="1" customFormat="1" ht="18" customHeight="1">
      <c r="A60" s="54">
        <v>1</v>
      </c>
      <c r="B60" s="6" t="s">
        <v>80</v>
      </c>
      <c r="C60" s="13">
        <f>SUM(C61:C64)</f>
        <v>1905</v>
      </c>
      <c r="D60" s="13">
        <f>SUM(D61:D64)</f>
        <v>683.6</v>
      </c>
      <c r="E60" s="13">
        <f t="shared" si="0"/>
        <v>-1221.4000000000001</v>
      </c>
    </row>
    <row r="61" spans="1:6" s="1" customFormat="1" ht="18" customHeight="1">
      <c r="A61" s="52">
        <v>1.1000000000000001</v>
      </c>
      <c r="B61" s="5" t="s">
        <v>81</v>
      </c>
      <c r="C61" s="13">
        <v>0</v>
      </c>
      <c r="D61" s="13"/>
      <c r="E61" s="13">
        <f t="shared" ref="E61:E69" si="1">D61-C61</f>
        <v>0</v>
      </c>
    </row>
    <row r="62" spans="1:6" s="1" customFormat="1" ht="18" customHeight="1">
      <c r="A62" s="52">
        <v>1.2</v>
      </c>
      <c r="B62" s="5" t="s">
        <v>52</v>
      </c>
      <c r="C62" s="13">
        <v>825</v>
      </c>
      <c r="D62" s="13">
        <v>553.6</v>
      </c>
      <c r="E62" s="13">
        <f t="shared" si="1"/>
        <v>-271.39999999999998</v>
      </c>
    </row>
    <row r="63" spans="1:6" s="1" customFormat="1" ht="18" customHeight="1">
      <c r="A63" s="52">
        <v>1.3</v>
      </c>
      <c r="B63" s="5" t="s">
        <v>53</v>
      </c>
      <c r="C63" s="48">
        <v>1080</v>
      </c>
      <c r="D63" s="13"/>
      <c r="E63" s="13">
        <f t="shared" si="1"/>
        <v>-1080</v>
      </c>
    </row>
    <row r="64" spans="1:6" s="1" customFormat="1" ht="18" customHeight="1">
      <c r="A64" s="52">
        <v>1.4</v>
      </c>
      <c r="B64" s="5" t="s">
        <v>54</v>
      </c>
      <c r="C64" s="48"/>
      <c r="D64" s="13">
        <v>130</v>
      </c>
      <c r="E64" s="13">
        <f t="shared" si="1"/>
        <v>130</v>
      </c>
    </row>
    <row r="65" spans="1:8" s="1" customFormat="1" ht="29.25" customHeight="1">
      <c r="A65" s="54">
        <v>2</v>
      </c>
      <c r="B65" s="6" t="s">
        <v>55</v>
      </c>
      <c r="C65" s="13">
        <f>SUM(C66:C68)</f>
        <v>1500</v>
      </c>
      <c r="D65" s="13">
        <f>SUM(D66:D68)</f>
        <v>2904</v>
      </c>
      <c r="E65" s="13">
        <f t="shared" si="1"/>
        <v>1404</v>
      </c>
    </row>
    <row r="66" spans="1:8" s="1" customFormat="1" ht="18" customHeight="1">
      <c r="A66" s="52">
        <v>2.1</v>
      </c>
      <c r="B66" s="5" t="s">
        <v>82</v>
      </c>
      <c r="C66" s="48"/>
      <c r="D66" s="13"/>
      <c r="E66" s="13">
        <f t="shared" si="1"/>
        <v>0</v>
      </c>
    </row>
    <row r="67" spans="1:8" s="1" customFormat="1" ht="18" customHeight="1">
      <c r="A67" s="52">
        <v>2.2000000000000002</v>
      </c>
      <c r="B67" s="56" t="s">
        <v>83</v>
      </c>
      <c r="C67" s="48">
        <v>1500</v>
      </c>
      <c r="D67" s="13">
        <v>2754</v>
      </c>
      <c r="E67" s="13">
        <f t="shared" si="1"/>
        <v>1254</v>
      </c>
    </row>
    <row r="68" spans="1:8" s="1" customFormat="1" ht="18" customHeight="1">
      <c r="A68" s="52">
        <v>2.2999999999999998</v>
      </c>
      <c r="B68" s="5" t="s">
        <v>56</v>
      </c>
      <c r="C68" s="48"/>
      <c r="D68" s="13">
        <v>150</v>
      </c>
      <c r="E68" s="13">
        <f t="shared" si="1"/>
        <v>150</v>
      </c>
    </row>
    <row r="69" spans="1:8" s="51" customFormat="1" ht="43.5" customHeight="1">
      <c r="A69" s="45" t="s">
        <v>57</v>
      </c>
      <c r="B69" s="46" t="s">
        <v>58</v>
      </c>
      <c r="C69" s="47">
        <f>C6+C7-C16</f>
        <v>993.20000000001164</v>
      </c>
      <c r="D69" s="47">
        <f>D6+D7-D16</f>
        <v>3566.6999999999971</v>
      </c>
      <c r="E69" s="47">
        <f t="shared" si="1"/>
        <v>2573.4999999999854</v>
      </c>
      <c r="H69" s="5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2018-11-01T07:17:01Z</dcterms:modified>
</cp:coreProperties>
</file>